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5" yWindow="5040" windowWidth="24030" windowHeight="5085"/>
  </bookViews>
  <sheets>
    <sheet name="Plan nabavki" sheetId="1" r:id="rId1"/>
    <sheet name="NNZNP" sheetId="2" r:id="rId2"/>
  </sheets>
  <definedNames>
    <definedName name="_xlnm.Print_Area" localSheetId="0">'Plan nabavki'!$A$1:$K$76</definedName>
  </definedNames>
  <calcPr calcId="145621"/>
</workbook>
</file>

<file path=xl/calcChain.xml><?xml version="1.0" encoding="utf-8"?>
<calcChain xmlns="http://schemas.openxmlformats.org/spreadsheetml/2006/main">
  <c r="C76" i="1" l="1"/>
  <c r="C75" i="1"/>
  <c r="C74" i="1"/>
  <c r="C73" i="1"/>
</calcChain>
</file>

<file path=xl/sharedStrings.xml><?xml version="1.0" encoding="utf-8"?>
<sst xmlns="http://schemas.openxmlformats.org/spreadsheetml/2006/main" count="223" uniqueCount="106">
  <si>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</si>
  <si>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</si>
  <si>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</si>
  <si>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</si>
  <si>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</si>
  <si>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</si>
  <si>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</si>
  <si>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</si>
  <si>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</si>
  <si>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</si>
  <si>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</si>
  <si>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Okvirno vreme pokretanja</t>
  </si>
  <si>
    <t>NSTJ 
izvršenja / isporuke</t>
  </si>
  <si>
    <t>Sprovodi drugi naručilac</t>
  </si>
  <si>
    <t>Napomena</t>
  </si>
  <si>
    <t>Dobra</t>
  </si>
  <si>
    <t>Usluge</t>
  </si>
  <si>
    <t xml:space="preserve">Usluge </t>
  </si>
  <si>
    <t>Otpušavanje i usisavanje spoljne kanalizacije</t>
  </si>
  <si>
    <t>Tehnički pregled vozila</t>
  </si>
  <si>
    <t>Usluge izrade delova po uzorku</t>
  </si>
  <si>
    <t>Usluge seče i odvoza drveća</t>
  </si>
  <si>
    <t>Usluge limarskih radova</t>
  </si>
  <si>
    <t>Popravka i baždarenje vaga</t>
  </si>
  <si>
    <t>Održavanje i popravka ručnog alata i kosačica</t>
  </si>
  <si>
    <t>Nabavke ispod praga čl. 27. st.1 ZJN</t>
  </si>
  <si>
    <t>Nabavka dnevnih štampanih novina</t>
  </si>
  <si>
    <t>Izrada pečata</t>
  </si>
  <si>
    <t>Periodična obuka radnika obezbeđenja rukovanja vatrenim oružjem sa tehničkim pregledom oružja</t>
  </si>
  <si>
    <t>Hidrantska oprema za hidrantske ormariće</t>
  </si>
  <si>
    <t>Stručna literatura</t>
  </si>
  <si>
    <t>Usluga</t>
  </si>
  <si>
    <t>Usluge deratizacije</t>
  </si>
  <si>
    <t>Oglašavanje u štampanim medijima</t>
  </si>
  <si>
    <t>Oglašavanje u elektronskim medijima</t>
  </si>
  <si>
    <t>Oglašavanje oglasa za licitaciju</t>
  </si>
  <si>
    <t>Izrada dokumentacije iz oblasti zaštite od požara (revizija plana zaštite od požara sa planom evakuacije UKC Niš)</t>
  </si>
  <si>
    <t>Usluga angažovanja licenciranog veštaka ili procenitelja</t>
  </si>
  <si>
    <t>Izrada dokumentacije za rizike u vanrednim situacijama i rizika fizičko tehničkog obezbeđenja (izrada procene rizika za fizičko tehničko obezbeđenje sa planom obezbeđenja za Kovid bolnicu Kruševac, Izrada akta o proceni rizika u vanrednim situacijama za Kovid bolnicu Kruševac)</t>
  </si>
  <si>
    <t>Hotelske usluge za potrebe Kovid bolnice Rasina Kruševac</t>
  </si>
  <si>
    <t>Usluge putarine preduzeća Putevi Srbije</t>
  </si>
  <si>
    <t>Usluge oštrenja noževa, makaza i ostalog pribora</t>
  </si>
  <si>
    <t xml:space="preserve">Usluge pošte i dostave </t>
  </si>
  <si>
    <t>Usluge izrade vrata po meri</t>
  </si>
  <si>
    <t>Usluge popravke kontejnera za komunalni otpad</t>
  </si>
  <si>
    <t>Kontrola, tehnički pregled autoklava i izdavanje revizionog lista sa upisom u centralni registar</t>
  </si>
  <si>
    <t>Usluge isporuke i zamene stakla</t>
  </si>
  <si>
    <t>Tekuće održavanje i popravka invalidskih kolica</t>
  </si>
  <si>
    <t>Tekuće održavanje kuhinjske opreme</t>
  </si>
  <si>
    <t>Održavanje i popravka sa zamenom rezervnih delova kompresora za vazduh</t>
  </si>
  <si>
    <t>Održavanje i popravka opreme i instalacije bazena na Klinici za rehabilitaciju</t>
  </si>
  <si>
    <t>Usluga održavanja i popravke sa zamenom rezervnih delova mašina za pranje podova</t>
  </si>
  <si>
    <t>Usluga održavanja i popravki automatskih vrata u novim objektima UKC Niš i u Kovid bolnici u Kruševcu</t>
  </si>
  <si>
    <t>Održavanje i popravka sa zamenom rezervnih delova BMS, za nove objekte UKC Niš i za Kovid bolnicu u Kruševcu</t>
  </si>
  <si>
    <t>Usluge tekućeg održavanja i popravki sa zamenom rezervnih delova i potrošnog materijala viljuškara</t>
  </si>
  <si>
    <t>Tekuće održavanje i popravka električnih motora i pumpi, za potrebe Kovid bolnice u Kruševcu</t>
  </si>
  <si>
    <t>Održavanje i popravka sa redovnim godišnjim servisnim pregledom, za uređaj za ovlaživanje vazduha, za potrebe Kovid bolnice u Kruševcu</t>
  </si>
  <si>
    <t>Usluga održavanja vodovodne i kanalizacione mreže,  za potrebe Kovid bolnice u Kruševcu</t>
  </si>
  <si>
    <t>Usluge održavanja hidrantske mreže, za potrebe Kovid bolnice u Kruševcu</t>
  </si>
  <si>
    <t>Usluge održavanja video nadzora, za potrebe Kovid bolnice u Kruševcu</t>
  </si>
  <si>
    <t>Usluge održavanja elektroinstalacija za potrebe Kovid bolnice u Kruševcu</t>
  </si>
  <si>
    <t>Gume i maziva</t>
  </si>
  <si>
    <t>Staklene boce sa pratećim materijalom za potrebe Apoteke</t>
  </si>
  <si>
    <t>Nabavka alata</t>
  </si>
  <si>
    <t>Nabavka državnih obeležja</t>
  </si>
  <si>
    <t>PVC Kese za potrebe Kovid bolnice u Kruševcu</t>
  </si>
  <si>
    <t>Jednokratni pribor za jelo za potrebe kovid bolnice u Kruševcu</t>
  </si>
  <si>
    <t>Zamena jarbola za državna obeležja</t>
  </si>
  <si>
    <t>Nabavka društvenih igara</t>
  </si>
  <si>
    <t>Niš - 708.333,33; Kruševac - 52.500,00</t>
  </si>
  <si>
    <t>Niš - 583.333,33; Kruševac - 208.333,33</t>
  </si>
  <si>
    <t>Niš - 3.052.500,00; Kruševac 41.666,66</t>
  </si>
  <si>
    <t>Niš - 250.000,00; Kruševac 83.333,33</t>
  </si>
  <si>
    <t>Niš - 500.000,00; Kruševac 166.666,66</t>
  </si>
  <si>
    <t>Niš - 833.333,33; Kruševac 156.666,67</t>
  </si>
  <si>
    <t xml:space="preserve">Niš - 416.666,67; Kruševac 166.666,67 </t>
  </si>
  <si>
    <t>Niš - 800.000,00; Kruševac 135.833,33</t>
  </si>
  <si>
    <t>Niš - 166.666,67; Kruševac 9.166,67</t>
  </si>
  <si>
    <t>Niš - 41.666,67; Kruševac 16.666,67</t>
  </si>
  <si>
    <t>Nabavke ispod praga čl. 27. st.1. tč.3. ZJN</t>
  </si>
  <si>
    <t>Nabavke ispod praga čl. 12. st.1 tč. 2 ZJN</t>
  </si>
  <si>
    <t>Napici za potrebe reprezentacije</t>
  </si>
  <si>
    <t>Nabavka garderobera</t>
  </si>
  <si>
    <t>Univerzitetski Klinički centar Niš</t>
  </si>
  <si>
    <t>Radovi</t>
  </si>
  <si>
    <t>Radovi na zameni PVC poda na Klinici za kardiologiju</t>
  </si>
  <si>
    <t>Izrada dokumentacije sistema finansijskog upravljanja i kontrole</t>
  </si>
  <si>
    <t>Obuka vozača sanitetskih vozila</t>
  </si>
  <si>
    <t>Nabavke ispod praga čl. 12. st.1. tč. 11. ZJN</t>
  </si>
  <si>
    <t>Izrada hidroizolacije ravnog krova iznad Stoma centra</t>
  </si>
  <si>
    <t xml:space="preserve">Usluga sterilizacije termolabilnog medicinskog materijala </t>
  </si>
  <si>
    <t>Nabavke ispod praga čl. 12. st.1. tč. 11. ZJN - čl. 27. st. 1 ZJN</t>
  </si>
  <si>
    <t>Rekonstrukcija nosećeg dela na koji se vrata naslanjaju i držača samih vrata</t>
  </si>
  <si>
    <t xml:space="preserve">PLAN nabavki na koji se Zakon o javnim nabavkama ne primenjuje </t>
  </si>
  <si>
    <t xml:space="preserve">UNIVERZITETSKI KLINIČKI CENTAR NIŠ
VD DIREKTORA
Prof. dr Zoran Perišić </t>
  </si>
  <si>
    <t>6. izmena</t>
  </si>
  <si>
    <t>11.12.2023.</t>
  </si>
  <si>
    <t xml:space="preserve">Rehabilitaciona i tehnička oprema za potrebe Klinike za fizikalnu medicinu i rehabilitaciju </t>
  </si>
  <si>
    <t>Ugradnja rasvete na Klinici za Kardilologiju</t>
  </si>
  <si>
    <t>Kancelarijski nameštaj za potrebe Odseka za kadrovske poslove</t>
  </si>
  <si>
    <t xml:space="preserve">Štampači </t>
  </si>
  <si>
    <t>Usluge procenitelja za umetničke slike po nalogu DRI</t>
  </si>
  <si>
    <t>Demontaža, nabavka i montaža 3 PVC prozora za potrebe jedinice poluintenzivne nege u Kovid bolnici "Rasina" Kruševac.</t>
  </si>
  <si>
    <t>R</t>
  </si>
  <si>
    <t>D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</si>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</sst>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;@"/>
  </numFmts>
  <fonts count="10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  <font>
      <sz val="11"/>
      <name val="Calibri"/>
      <family val="2"/>
    </font>
    <font>
      <sz val="8"/>
      <name val="Calibri"/>
      <family val="2"/>
    </font>
    <font>
      <i/>
      <sz val="11"/>
      <name val="Calibri"/>
      <family val="2"/>
    </font>
    <font>
      <i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0" fillId="0" borderId="0" xfId="0" applyFont="1" applyBorder="1" applyAlignment="1"/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4" fontId="0" fillId="0" borderId="0" xfId="0" applyNumberFormat="1" applyFont="1" applyAlignment="1">
      <alignment vertical="center"/>
    </xf>
    <xf numFmtId="49" fontId="0" fillId="0" borderId="0" xfId="0" applyNumberFormat="1" applyFont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0" fillId="0" borderId="0" xfId="0" applyNumberFormat="1" applyFont="1" applyAlignment="1">
      <alignment vertical="center" wrapText="1"/>
    </xf>
    <xf numFmtId="0" fontId="6" fillId="3" borderId="1" xfId="0" applyFont="1" applyFill="1" applyBorder="1" applyAlignment="1">
      <alignment vertical="center"/>
    </xf>
    <xf numFmtId="4" fontId="6" fillId="3" borderId="1" xfId="0" applyNumberFormat="1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4" fontId="6" fillId="4" borderId="1" xfId="0" applyNumberFormat="1" applyFont="1" applyFill="1" applyBorder="1" applyAlignment="1">
      <alignment vertic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164" fontId="4" fillId="0" borderId="1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3" fontId="4" fillId="0" borderId="3" xfId="0" applyNumberFormat="1" applyFont="1" applyBorder="1" applyAlignment="1">
      <alignment horizontal="left" vertical="center"/>
    </xf>
    <xf numFmtId="49" fontId="6" fillId="5" borderId="1" xfId="0" applyNumberFormat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6"/>
  <sheetViews>
    <sheetView tabSelected="1" view="pageBreakPreview" topLeftCell="A64" zoomScaleSheetLayoutView="100" workbookViewId="0">
      <selection activeCell="E11" sqref="E11"/>
    </sheetView>
  </sheetViews>
  <sheetFormatPr defaultRowHeight="15" x14ac:dyDescent="0.25"/>
  <cols>
    <col min="1" max="1" width="22.5703125" style="2" customWidth="1"/>
    <col min="2" max="2" width="15.85546875" style="2" customWidth="1"/>
    <col min="3" max="3" width="63" style="26" customWidth="1"/>
    <col min="4" max="4" width="25" style="27" customWidth="1"/>
    <col min="5" max="5" width="29.140625" style="28" customWidth="1"/>
    <col min="6" max="6" width="16.7109375" style="26" hidden="1" customWidth="1"/>
    <col min="7" max="7" width="23.28515625" style="28" hidden="1" customWidth="1"/>
    <col min="8" max="8" width="20.28515625" style="28" hidden="1" customWidth="1"/>
    <col min="9" max="9" width="16.42578125" style="26" hidden="1" customWidth="1"/>
    <col min="10" max="10" width="0.42578125" style="26" hidden="1" customWidth="1"/>
    <col min="11" max="11" width="29" style="26" customWidth="1"/>
    <col min="12" max="12" width="9.140625" style="2"/>
    <col min="13" max="13" width="23.42578125" style="2" customWidth="1"/>
    <col min="14" max="16384" width="9.140625" style="2"/>
  </cols>
  <sheetData>
    <row r="1" spans="1:11" x14ac:dyDescent="0.25">
      <c r="A1" s="45" t="s">
        <v>93</v>
      </c>
      <c r="B1" s="46"/>
      <c r="C1" s="46"/>
      <c r="D1" s="46"/>
      <c r="E1" s="46"/>
      <c r="F1" s="46"/>
      <c r="G1" s="46"/>
      <c r="H1" s="46"/>
      <c r="I1" s="46"/>
      <c r="J1" s="46"/>
      <c r="K1" s="47"/>
    </row>
    <row r="2" spans="1:11" x14ac:dyDescent="0.25">
      <c r="A2" s="48"/>
      <c r="B2" s="49"/>
      <c r="C2" s="49"/>
      <c r="D2" s="49"/>
      <c r="E2" s="49"/>
      <c r="F2" s="49"/>
      <c r="G2" s="49"/>
      <c r="H2" s="49"/>
      <c r="I2" s="49"/>
      <c r="J2" s="49"/>
      <c r="K2" s="50"/>
    </row>
    <row r="3" spans="1:11" ht="23.25" x14ac:dyDescent="0.25">
      <c r="A3" s="3" t="s">
        <v>10</v>
      </c>
      <c r="B3" s="51" t="s">
        <v>83</v>
      </c>
      <c r="C3" s="51"/>
      <c r="D3" s="51"/>
      <c r="E3" s="51"/>
      <c r="F3" s="51"/>
      <c r="G3" s="51"/>
      <c r="H3" s="51"/>
      <c r="I3" s="51"/>
      <c r="J3" s="51"/>
      <c r="K3" s="52"/>
    </row>
    <row r="4" spans="1:11" ht="23.25" x14ac:dyDescent="0.25">
      <c r="A4" s="3" t="s">
        <v>7</v>
      </c>
      <c r="B4" s="51">
        <v>2023</v>
      </c>
      <c r="C4" s="51"/>
      <c r="D4" s="51"/>
      <c r="E4" s="51"/>
      <c r="F4" s="51"/>
      <c r="G4" s="51"/>
      <c r="H4" s="51"/>
      <c r="I4" s="51"/>
      <c r="J4" s="51"/>
      <c r="K4" s="52"/>
    </row>
    <row r="5" spans="1:11" ht="23.25" x14ac:dyDescent="0.25">
      <c r="A5" s="3" t="s">
        <v>8</v>
      </c>
      <c r="B5" s="53" t="s">
        <v>95</v>
      </c>
      <c r="C5" s="53"/>
      <c r="D5" s="53"/>
      <c r="E5" s="53"/>
      <c r="F5" s="53"/>
      <c r="G5" s="53"/>
      <c r="H5" s="53"/>
      <c r="I5" s="53"/>
      <c r="J5" s="53"/>
      <c r="K5" s="54"/>
    </row>
    <row r="6" spans="1:11" ht="23.25" x14ac:dyDescent="0.25">
      <c r="A6" s="3" t="s">
        <v>9</v>
      </c>
      <c r="B6" s="43" t="s">
        <v>96</v>
      </c>
      <c r="C6" s="43"/>
      <c r="D6" s="43"/>
      <c r="E6" s="43"/>
      <c r="F6" s="43"/>
      <c r="G6" s="43"/>
      <c r="H6" s="43"/>
      <c r="I6" s="43"/>
      <c r="J6" s="43"/>
      <c r="K6" s="44"/>
    </row>
    <row r="7" spans="1:11" ht="29.45" customHeight="1" x14ac:dyDescent="0.25">
      <c r="A7" s="4" t="s">
        <v>0</v>
      </c>
      <c r="B7" s="5" t="s">
        <v>1</v>
      </c>
      <c r="C7" s="6" t="s">
        <v>2</v>
      </c>
      <c r="D7" s="7" t="s">
        <v>3</v>
      </c>
      <c r="E7" s="8" t="s">
        <v>4</v>
      </c>
      <c r="F7" s="9" t="s">
        <v>11</v>
      </c>
      <c r="G7" s="8" t="s">
        <v>5</v>
      </c>
      <c r="H7" s="8" t="s">
        <v>12</v>
      </c>
      <c r="I7" s="6" t="s">
        <v>6</v>
      </c>
      <c r="J7" s="6" t="s">
        <v>13</v>
      </c>
      <c r="K7" s="10" t="s">
        <v>14</v>
      </c>
    </row>
    <row r="8" spans="1:11" ht="30" x14ac:dyDescent="0.25">
      <c r="A8" s="11">
        <v>1</v>
      </c>
      <c r="B8" s="12" t="s">
        <v>16</v>
      </c>
      <c r="C8" s="13" t="s">
        <v>32</v>
      </c>
      <c r="D8" s="14">
        <v>760833.33</v>
      </c>
      <c r="E8" s="15" t="s">
        <v>25</v>
      </c>
      <c r="F8" s="13"/>
      <c r="G8" s="15"/>
      <c r="H8" s="15"/>
      <c r="I8" s="13"/>
      <c r="J8" s="13"/>
      <c r="K8" s="16" t="s">
        <v>69</v>
      </c>
    </row>
    <row r="9" spans="1:11" ht="30" x14ac:dyDescent="0.25">
      <c r="A9" s="11">
        <v>2</v>
      </c>
      <c r="B9" s="12" t="s">
        <v>17</v>
      </c>
      <c r="C9" s="13" t="s">
        <v>18</v>
      </c>
      <c r="D9" s="14">
        <v>791666.67</v>
      </c>
      <c r="E9" s="15" t="s">
        <v>25</v>
      </c>
      <c r="F9" s="13"/>
      <c r="G9" s="15"/>
      <c r="H9" s="15"/>
      <c r="I9" s="13"/>
      <c r="J9" s="13"/>
      <c r="K9" s="16" t="s">
        <v>70</v>
      </c>
    </row>
    <row r="10" spans="1:11" ht="30" x14ac:dyDescent="0.25">
      <c r="A10" s="31">
        <v>3</v>
      </c>
      <c r="B10" s="12" t="s">
        <v>16</v>
      </c>
      <c r="C10" s="13" t="s">
        <v>42</v>
      </c>
      <c r="D10" s="14">
        <v>3094166.67</v>
      </c>
      <c r="E10" s="33" t="s">
        <v>91</v>
      </c>
      <c r="F10" s="13"/>
      <c r="G10" s="15"/>
      <c r="H10" s="15"/>
      <c r="I10" s="13"/>
      <c r="J10" s="13"/>
      <c r="K10" s="17" t="s">
        <v>71</v>
      </c>
    </row>
    <row r="11" spans="1:11" ht="30" x14ac:dyDescent="0.25">
      <c r="A11" s="11">
        <v>4</v>
      </c>
      <c r="B11" s="12" t="s">
        <v>16</v>
      </c>
      <c r="C11" s="13" t="s">
        <v>33</v>
      </c>
      <c r="D11" s="14">
        <v>990000</v>
      </c>
      <c r="E11" s="56" t="s">
        <v>25</v>
      </c>
      <c r="F11" s="13"/>
      <c r="G11" s="15"/>
      <c r="H11" s="15"/>
      <c r="I11" s="13"/>
      <c r="J11" s="13"/>
      <c r="K11" s="16"/>
    </row>
    <row r="12" spans="1:11" ht="30" x14ac:dyDescent="0.25">
      <c r="A12" s="11">
        <v>5</v>
      </c>
      <c r="B12" s="12" t="s">
        <v>16</v>
      </c>
      <c r="C12" s="13" t="s">
        <v>34</v>
      </c>
      <c r="D12" s="14">
        <v>990000</v>
      </c>
      <c r="E12" s="55" t="s">
        <v>80</v>
      </c>
      <c r="F12" s="13"/>
      <c r="G12" s="15"/>
      <c r="H12" s="15"/>
      <c r="I12" s="13"/>
      <c r="J12" s="13"/>
      <c r="K12" s="16"/>
    </row>
    <row r="13" spans="1:11" ht="30" x14ac:dyDescent="0.25">
      <c r="A13" s="11">
        <v>6</v>
      </c>
      <c r="B13" s="12" t="s">
        <v>16</v>
      </c>
      <c r="C13" s="13" t="s">
        <v>35</v>
      </c>
      <c r="D13" s="14">
        <v>83333.33</v>
      </c>
      <c r="E13" s="15" t="s">
        <v>25</v>
      </c>
      <c r="F13" s="13"/>
      <c r="G13" s="15"/>
      <c r="H13" s="15"/>
      <c r="I13" s="13"/>
      <c r="J13" s="13"/>
      <c r="K13" s="16"/>
    </row>
    <row r="14" spans="1:11" ht="30" x14ac:dyDescent="0.25">
      <c r="A14" s="11">
        <v>7</v>
      </c>
      <c r="B14" s="37" t="s">
        <v>15</v>
      </c>
      <c r="C14" s="13" t="s">
        <v>26</v>
      </c>
      <c r="D14" s="38">
        <v>990000</v>
      </c>
      <c r="E14" s="15" t="s">
        <v>25</v>
      </c>
      <c r="F14" s="13"/>
      <c r="G14" s="15"/>
      <c r="H14" s="15"/>
      <c r="I14" s="13"/>
      <c r="J14" s="13"/>
      <c r="K14" s="16"/>
    </row>
    <row r="15" spans="1:11" ht="30" x14ac:dyDescent="0.25">
      <c r="A15" s="11">
        <v>8</v>
      </c>
      <c r="B15" s="12" t="s">
        <v>16</v>
      </c>
      <c r="C15" s="13" t="s">
        <v>36</v>
      </c>
      <c r="D15" s="14">
        <v>416666.67</v>
      </c>
      <c r="E15" s="15" t="s">
        <v>25</v>
      </c>
      <c r="F15" s="13"/>
      <c r="G15" s="15"/>
      <c r="H15" s="15"/>
      <c r="I15" s="13"/>
      <c r="J15" s="13"/>
      <c r="K15" s="16"/>
    </row>
    <row r="16" spans="1:11" ht="30" x14ac:dyDescent="0.25">
      <c r="A16" s="11">
        <v>9</v>
      </c>
      <c r="B16" s="12" t="s">
        <v>16</v>
      </c>
      <c r="C16" s="13" t="s">
        <v>37</v>
      </c>
      <c r="D16" s="14">
        <v>20000</v>
      </c>
      <c r="E16" s="15" t="s">
        <v>25</v>
      </c>
      <c r="F16" s="13"/>
      <c r="G16" s="15"/>
      <c r="H16" s="15"/>
      <c r="I16" s="13"/>
      <c r="J16" s="13"/>
      <c r="K16" s="16"/>
    </row>
    <row r="17" spans="1:14" ht="78.75" customHeight="1" x14ac:dyDescent="0.25">
      <c r="A17" s="11">
        <v>10</v>
      </c>
      <c r="B17" s="12" t="s">
        <v>16</v>
      </c>
      <c r="C17" s="13" t="s">
        <v>38</v>
      </c>
      <c r="D17" s="14">
        <v>833333.33</v>
      </c>
      <c r="E17" s="15" t="s">
        <v>25</v>
      </c>
      <c r="F17" s="13"/>
      <c r="G17" s="15"/>
      <c r="H17" s="15"/>
      <c r="I17" s="13"/>
      <c r="J17" s="13"/>
      <c r="K17" s="16"/>
    </row>
    <row r="18" spans="1:14" ht="30" x14ac:dyDescent="0.25">
      <c r="A18" s="31">
        <v>11</v>
      </c>
      <c r="B18" s="12" t="s">
        <v>16</v>
      </c>
      <c r="C18" s="13" t="s">
        <v>39</v>
      </c>
      <c r="D18" s="14">
        <v>14900000</v>
      </c>
      <c r="E18" s="32" t="s">
        <v>79</v>
      </c>
      <c r="F18" s="13"/>
      <c r="G18" s="15"/>
      <c r="H18" s="15"/>
      <c r="I18" s="13"/>
      <c r="J18" s="13"/>
      <c r="K18" s="16"/>
    </row>
    <row r="19" spans="1:14" ht="30" x14ac:dyDescent="0.25">
      <c r="A19" s="11">
        <v>12</v>
      </c>
      <c r="B19" s="12" t="s">
        <v>16</v>
      </c>
      <c r="C19" s="13" t="s">
        <v>19</v>
      </c>
      <c r="D19" s="14">
        <v>291666.67</v>
      </c>
      <c r="E19" s="15" t="s">
        <v>25</v>
      </c>
      <c r="F19" s="13"/>
      <c r="G19" s="15"/>
      <c r="H19" s="15"/>
      <c r="I19" s="13"/>
      <c r="J19" s="13"/>
      <c r="K19" s="16"/>
    </row>
    <row r="20" spans="1:14" ht="30" x14ac:dyDescent="0.25">
      <c r="A20" s="31">
        <v>13</v>
      </c>
      <c r="B20" s="12" t="s">
        <v>16</v>
      </c>
      <c r="C20" s="13" t="s">
        <v>40</v>
      </c>
      <c r="D20" s="14">
        <v>300000</v>
      </c>
      <c r="E20" s="30" t="s">
        <v>88</v>
      </c>
      <c r="F20" s="13"/>
      <c r="G20" s="15"/>
      <c r="H20" s="15"/>
      <c r="I20" s="13"/>
      <c r="J20" s="13"/>
      <c r="K20" s="16"/>
    </row>
    <row r="21" spans="1:14" ht="30" x14ac:dyDescent="0.25">
      <c r="A21" s="11">
        <v>14</v>
      </c>
      <c r="B21" s="12" t="s">
        <v>16</v>
      </c>
      <c r="C21" s="13" t="s">
        <v>41</v>
      </c>
      <c r="D21" s="14">
        <v>166666.67000000001</v>
      </c>
      <c r="E21" s="15" t="s">
        <v>25</v>
      </c>
      <c r="F21" s="13"/>
      <c r="G21" s="15"/>
      <c r="H21" s="15"/>
      <c r="I21" s="13"/>
      <c r="J21" s="13"/>
      <c r="K21" s="16"/>
    </row>
    <row r="22" spans="1:14" ht="30" x14ac:dyDescent="0.25">
      <c r="A22" s="11">
        <v>15</v>
      </c>
      <c r="B22" s="12" t="s">
        <v>16</v>
      </c>
      <c r="C22" s="13" t="s">
        <v>20</v>
      </c>
      <c r="D22" s="14">
        <v>333333.33</v>
      </c>
      <c r="E22" s="15" t="s">
        <v>25</v>
      </c>
      <c r="F22" s="13"/>
      <c r="G22" s="15"/>
      <c r="H22" s="15"/>
      <c r="I22" s="13"/>
      <c r="J22" s="13"/>
      <c r="K22" s="17" t="s">
        <v>72</v>
      </c>
    </row>
    <row r="23" spans="1:14" ht="30" x14ac:dyDescent="0.25">
      <c r="A23" s="11">
        <v>16</v>
      </c>
      <c r="B23" s="12" t="s">
        <v>16</v>
      </c>
      <c r="C23" s="13" t="s">
        <v>21</v>
      </c>
      <c r="D23" s="14">
        <v>291666.67</v>
      </c>
      <c r="E23" s="15" t="s">
        <v>25</v>
      </c>
      <c r="F23" s="13"/>
      <c r="G23" s="15"/>
      <c r="H23" s="15"/>
      <c r="I23" s="13"/>
      <c r="J23" s="13"/>
      <c r="K23" s="16"/>
    </row>
    <row r="24" spans="1:14" ht="30" x14ac:dyDescent="0.25">
      <c r="A24" s="11">
        <v>17</v>
      </c>
      <c r="B24" s="12" t="s">
        <v>16</v>
      </c>
      <c r="C24" s="13" t="s">
        <v>43</v>
      </c>
      <c r="D24" s="14">
        <v>166666.67000000001</v>
      </c>
      <c r="E24" s="15" t="s">
        <v>25</v>
      </c>
      <c r="F24" s="13"/>
      <c r="G24" s="15"/>
      <c r="H24" s="15"/>
      <c r="I24" s="13"/>
      <c r="J24" s="13"/>
      <c r="K24" s="16"/>
    </row>
    <row r="25" spans="1:14" ht="30" x14ac:dyDescent="0.25">
      <c r="A25" s="11">
        <v>18</v>
      </c>
      <c r="B25" s="12" t="s">
        <v>16</v>
      </c>
      <c r="C25" s="13" t="s">
        <v>44</v>
      </c>
      <c r="D25" s="14">
        <v>500000</v>
      </c>
      <c r="E25" s="15" t="s">
        <v>25</v>
      </c>
      <c r="F25" s="13"/>
      <c r="G25" s="15"/>
      <c r="H25" s="15"/>
      <c r="I25" s="13"/>
      <c r="J25" s="13"/>
      <c r="K25" s="16"/>
    </row>
    <row r="26" spans="1:14" ht="30" x14ac:dyDescent="0.25">
      <c r="A26" s="11">
        <v>19</v>
      </c>
      <c r="B26" s="12" t="s">
        <v>31</v>
      </c>
      <c r="C26" s="13" t="s">
        <v>45</v>
      </c>
      <c r="D26" s="14">
        <v>750000</v>
      </c>
      <c r="E26" s="15" t="s">
        <v>25</v>
      </c>
      <c r="F26" s="13"/>
      <c r="G26" s="15"/>
      <c r="H26" s="15"/>
      <c r="I26" s="13"/>
      <c r="J26" s="13"/>
      <c r="K26" s="16"/>
    </row>
    <row r="27" spans="1:14" s="24" customFormat="1" ht="30" x14ac:dyDescent="0.25">
      <c r="A27" s="18">
        <v>20</v>
      </c>
      <c r="B27" s="19" t="s">
        <v>16</v>
      </c>
      <c r="C27" s="20" t="s">
        <v>28</v>
      </c>
      <c r="D27" s="21">
        <v>95000</v>
      </c>
      <c r="E27" s="22" t="s">
        <v>25</v>
      </c>
      <c r="F27" s="20"/>
      <c r="G27" s="22"/>
      <c r="H27" s="22"/>
      <c r="I27" s="20"/>
      <c r="J27" s="20"/>
      <c r="K27" s="23"/>
    </row>
    <row r="28" spans="1:14" ht="30" x14ac:dyDescent="0.25">
      <c r="A28" s="11">
        <v>21</v>
      </c>
      <c r="B28" s="12" t="s">
        <v>16</v>
      </c>
      <c r="C28" s="13" t="s">
        <v>46</v>
      </c>
      <c r="D28" s="14">
        <v>333333.33</v>
      </c>
      <c r="E28" s="15" t="s">
        <v>25</v>
      </c>
      <c r="F28" s="13"/>
      <c r="G28" s="15"/>
      <c r="H28" s="15"/>
      <c r="I28" s="13"/>
      <c r="J28" s="13"/>
      <c r="K28" s="17" t="s">
        <v>72</v>
      </c>
    </row>
    <row r="29" spans="1:14" ht="30" x14ac:dyDescent="0.25">
      <c r="A29" s="11">
        <v>22</v>
      </c>
      <c r="B29" s="12" t="s">
        <v>16</v>
      </c>
      <c r="C29" s="13" t="s">
        <v>22</v>
      </c>
      <c r="D29" s="14">
        <v>666666.67000000004</v>
      </c>
      <c r="E29" s="15" t="s">
        <v>25</v>
      </c>
      <c r="F29" s="13"/>
      <c r="G29" s="15"/>
      <c r="H29" s="15"/>
      <c r="I29" s="13"/>
      <c r="J29" s="13"/>
      <c r="K29" s="17" t="s">
        <v>73</v>
      </c>
    </row>
    <row r="30" spans="1:14" ht="30" x14ac:dyDescent="0.25">
      <c r="A30" s="11">
        <v>23</v>
      </c>
      <c r="B30" s="12" t="s">
        <v>17</v>
      </c>
      <c r="C30" s="13" t="s">
        <v>23</v>
      </c>
      <c r="D30" s="14">
        <v>208333.33</v>
      </c>
      <c r="E30" s="15" t="s">
        <v>25</v>
      </c>
      <c r="F30" s="13"/>
      <c r="G30" s="15"/>
      <c r="H30" s="15"/>
      <c r="I30" s="13"/>
      <c r="J30" s="13"/>
      <c r="K30" s="16"/>
    </row>
    <row r="31" spans="1:14" ht="30" x14ac:dyDescent="0.25">
      <c r="A31" s="11">
        <v>24</v>
      </c>
      <c r="B31" s="12" t="s">
        <v>16</v>
      </c>
      <c r="C31" s="13" t="s">
        <v>47</v>
      </c>
      <c r="D31" s="14">
        <v>708333.33</v>
      </c>
      <c r="E31" s="15" t="s">
        <v>25</v>
      </c>
      <c r="F31" s="13"/>
      <c r="G31" s="15"/>
      <c r="H31" s="15"/>
      <c r="I31" s="13"/>
      <c r="J31" s="13"/>
      <c r="K31" s="16"/>
    </row>
    <row r="32" spans="1:14" ht="30" x14ac:dyDescent="0.25">
      <c r="A32" s="11">
        <v>25</v>
      </c>
      <c r="B32" s="12" t="s">
        <v>16</v>
      </c>
      <c r="C32" s="13" t="s">
        <v>48</v>
      </c>
      <c r="D32" s="14">
        <v>291666.67</v>
      </c>
      <c r="E32" s="15" t="s">
        <v>25</v>
      </c>
      <c r="F32" s="13"/>
      <c r="G32" s="15"/>
      <c r="H32" s="15"/>
      <c r="I32" s="13"/>
      <c r="J32" s="13"/>
      <c r="K32" s="16"/>
      <c r="N32" s="29"/>
    </row>
    <row r="33" spans="1:11" ht="30" x14ac:dyDescent="0.25">
      <c r="A33" s="11">
        <v>26</v>
      </c>
      <c r="B33" s="12" t="s">
        <v>16</v>
      </c>
      <c r="C33" s="13" t="s">
        <v>24</v>
      </c>
      <c r="D33" s="14">
        <v>333333.33</v>
      </c>
      <c r="E33" s="15" t="s">
        <v>25</v>
      </c>
      <c r="F33" s="13"/>
      <c r="G33" s="15"/>
      <c r="H33" s="15"/>
      <c r="I33" s="13"/>
      <c r="J33" s="13"/>
      <c r="K33" s="16"/>
    </row>
    <row r="34" spans="1:11" ht="30" x14ac:dyDescent="0.25">
      <c r="A34" s="11">
        <v>27</v>
      </c>
      <c r="B34" s="12" t="s">
        <v>16</v>
      </c>
      <c r="C34" s="13" t="s">
        <v>49</v>
      </c>
      <c r="D34" s="14">
        <v>208333.33</v>
      </c>
      <c r="E34" s="15" t="s">
        <v>25</v>
      </c>
      <c r="F34" s="13"/>
      <c r="G34" s="15"/>
      <c r="H34" s="15"/>
      <c r="I34" s="13"/>
      <c r="J34" s="13"/>
      <c r="K34" s="16"/>
    </row>
    <row r="35" spans="1:11" ht="30" x14ac:dyDescent="0.25">
      <c r="A35" s="11">
        <v>28</v>
      </c>
      <c r="B35" s="12" t="s">
        <v>16</v>
      </c>
      <c r="C35" s="13" t="s">
        <v>50</v>
      </c>
      <c r="D35" s="14">
        <v>333333.33</v>
      </c>
      <c r="E35" s="15" t="s">
        <v>25</v>
      </c>
      <c r="F35" s="13"/>
      <c r="G35" s="15"/>
      <c r="H35" s="15"/>
      <c r="I35" s="13"/>
      <c r="J35" s="13"/>
      <c r="K35" s="16"/>
    </row>
    <row r="36" spans="1:11" ht="30" x14ac:dyDescent="0.25">
      <c r="A36" s="11">
        <v>29</v>
      </c>
      <c r="B36" s="12" t="s">
        <v>16</v>
      </c>
      <c r="C36" s="13" t="s">
        <v>51</v>
      </c>
      <c r="D36" s="14">
        <v>333333.33</v>
      </c>
      <c r="E36" s="15" t="s">
        <v>25</v>
      </c>
      <c r="F36" s="13"/>
      <c r="G36" s="15"/>
      <c r="H36" s="15"/>
      <c r="I36" s="13"/>
      <c r="J36" s="13"/>
      <c r="K36" s="16"/>
    </row>
    <row r="37" spans="1:11" ht="30" x14ac:dyDescent="0.25">
      <c r="A37" s="11">
        <v>30</v>
      </c>
      <c r="B37" s="12" t="s">
        <v>16</v>
      </c>
      <c r="C37" s="13" t="s">
        <v>52</v>
      </c>
      <c r="D37" s="14">
        <v>990000</v>
      </c>
      <c r="E37" s="15" t="s">
        <v>25</v>
      </c>
      <c r="F37" s="13"/>
      <c r="G37" s="15"/>
      <c r="H37" s="15"/>
      <c r="I37" s="13"/>
      <c r="J37" s="13"/>
      <c r="K37" s="17" t="s">
        <v>74</v>
      </c>
    </row>
    <row r="38" spans="1:11" ht="30" x14ac:dyDescent="0.25">
      <c r="A38" s="11">
        <v>31</v>
      </c>
      <c r="B38" s="12" t="s">
        <v>16</v>
      </c>
      <c r="C38" s="13" t="s">
        <v>53</v>
      </c>
      <c r="D38" s="14">
        <v>583333.34</v>
      </c>
      <c r="E38" s="15" t="s">
        <v>25</v>
      </c>
      <c r="F38" s="13"/>
      <c r="G38" s="15"/>
      <c r="H38" s="15"/>
      <c r="I38" s="13"/>
      <c r="J38" s="13"/>
      <c r="K38" s="17" t="s">
        <v>75</v>
      </c>
    </row>
    <row r="39" spans="1:11" ht="30" x14ac:dyDescent="0.25">
      <c r="A39" s="11">
        <v>32</v>
      </c>
      <c r="B39" s="12" t="s">
        <v>16</v>
      </c>
      <c r="C39" s="13" t="s">
        <v>54</v>
      </c>
      <c r="D39" s="14">
        <v>666666.67000000004</v>
      </c>
      <c r="E39" s="15" t="s">
        <v>25</v>
      </c>
      <c r="F39" s="13"/>
      <c r="G39" s="15"/>
      <c r="H39" s="15"/>
      <c r="I39" s="13"/>
      <c r="J39" s="13"/>
      <c r="K39" s="16"/>
    </row>
    <row r="40" spans="1:11" ht="30" x14ac:dyDescent="0.25">
      <c r="A40" s="11">
        <v>33</v>
      </c>
      <c r="B40" s="12" t="s">
        <v>16</v>
      </c>
      <c r="C40" s="13" t="s">
        <v>55</v>
      </c>
      <c r="D40" s="14">
        <v>250000</v>
      </c>
      <c r="E40" s="15" t="s">
        <v>25</v>
      </c>
      <c r="F40" s="13"/>
      <c r="G40" s="15"/>
      <c r="H40" s="15"/>
      <c r="I40" s="13"/>
      <c r="J40" s="13"/>
      <c r="K40" s="16"/>
    </row>
    <row r="41" spans="1:11" ht="45" x14ac:dyDescent="0.25">
      <c r="A41" s="11">
        <v>34</v>
      </c>
      <c r="B41" s="12" t="s">
        <v>16</v>
      </c>
      <c r="C41" s="13" t="s">
        <v>56</v>
      </c>
      <c r="D41" s="14">
        <v>833333.33</v>
      </c>
      <c r="E41" s="15" t="s">
        <v>25</v>
      </c>
      <c r="F41" s="13"/>
      <c r="G41" s="15"/>
      <c r="H41" s="15"/>
      <c r="I41" s="13"/>
      <c r="J41" s="13"/>
      <c r="K41" s="16"/>
    </row>
    <row r="42" spans="1:11" ht="30" x14ac:dyDescent="0.25">
      <c r="A42" s="11">
        <v>35</v>
      </c>
      <c r="B42" s="12" t="s">
        <v>16</v>
      </c>
      <c r="C42" s="13" t="s">
        <v>57</v>
      </c>
      <c r="D42" s="14">
        <v>416666.67</v>
      </c>
      <c r="E42" s="15" t="s">
        <v>25</v>
      </c>
      <c r="F42" s="13"/>
      <c r="G42" s="15"/>
      <c r="H42" s="15"/>
      <c r="I42" s="13"/>
      <c r="J42" s="13"/>
      <c r="K42" s="16"/>
    </row>
    <row r="43" spans="1:11" ht="30" x14ac:dyDescent="0.25">
      <c r="A43" s="11">
        <v>36</v>
      </c>
      <c r="B43" s="12" t="s">
        <v>16</v>
      </c>
      <c r="C43" s="13" t="s">
        <v>58</v>
      </c>
      <c r="D43" s="14">
        <v>250000</v>
      </c>
      <c r="E43" s="15" t="s">
        <v>25</v>
      </c>
      <c r="F43" s="13"/>
      <c r="G43" s="15"/>
      <c r="H43" s="15"/>
      <c r="I43" s="13"/>
      <c r="J43" s="13"/>
      <c r="K43" s="16"/>
    </row>
    <row r="44" spans="1:11" ht="30" x14ac:dyDescent="0.25">
      <c r="A44" s="11">
        <v>37</v>
      </c>
      <c r="B44" s="12" t="s">
        <v>16</v>
      </c>
      <c r="C44" s="13" t="s">
        <v>59</v>
      </c>
      <c r="D44" s="14">
        <v>333333.33</v>
      </c>
      <c r="E44" s="15" t="s">
        <v>25</v>
      </c>
      <c r="F44" s="13"/>
      <c r="G44" s="15"/>
      <c r="H44" s="15"/>
      <c r="I44" s="13"/>
      <c r="J44" s="13"/>
      <c r="K44" s="16"/>
    </row>
    <row r="45" spans="1:11" ht="30" x14ac:dyDescent="0.25">
      <c r="A45" s="11">
        <v>38</v>
      </c>
      <c r="B45" s="12" t="s">
        <v>16</v>
      </c>
      <c r="C45" s="13" t="s">
        <v>60</v>
      </c>
      <c r="D45" s="14">
        <v>416666.67</v>
      </c>
      <c r="E45" s="15" t="s">
        <v>25</v>
      </c>
      <c r="F45" s="13"/>
      <c r="G45" s="15"/>
      <c r="H45" s="15"/>
      <c r="I45" s="13"/>
      <c r="J45" s="13"/>
      <c r="K45" s="16"/>
    </row>
    <row r="46" spans="1:11" ht="30" x14ac:dyDescent="0.25">
      <c r="A46" s="11">
        <v>39</v>
      </c>
      <c r="B46" s="37" t="s">
        <v>15</v>
      </c>
      <c r="C46" s="13" t="s">
        <v>30</v>
      </c>
      <c r="D46" s="38">
        <v>600000</v>
      </c>
      <c r="E46" s="15" t="s">
        <v>25</v>
      </c>
      <c r="F46" s="13"/>
      <c r="G46" s="15"/>
      <c r="H46" s="15"/>
      <c r="I46" s="13"/>
      <c r="J46" s="13"/>
      <c r="K46" s="16"/>
    </row>
    <row r="47" spans="1:11" ht="30" x14ac:dyDescent="0.25">
      <c r="A47" s="11">
        <v>40</v>
      </c>
      <c r="B47" s="37" t="s">
        <v>15</v>
      </c>
      <c r="C47" s="13" t="s">
        <v>61</v>
      </c>
      <c r="D47" s="38">
        <v>935833.33</v>
      </c>
      <c r="E47" s="15" t="s">
        <v>25</v>
      </c>
      <c r="F47" s="13"/>
      <c r="G47" s="15"/>
      <c r="H47" s="15"/>
      <c r="I47" s="13"/>
      <c r="J47" s="13"/>
      <c r="K47" s="17" t="s">
        <v>76</v>
      </c>
    </row>
    <row r="48" spans="1:11" ht="30" x14ac:dyDescent="0.25">
      <c r="A48" s="11">
        <v>41</v>
      </c>
      <c r="B48" s="37" t="s">
        <v>15</v>
      </c>
      <c r="C48" s="13" t="s">
        <v>62</v>
      </c>
      <c r="D48" s="38">
        <v>600000</v>
      </c>
      <c r="E48" s="15" t="s">
        <v>25</v>
      </c>
      <c r="F48" s="13"/>
      <c r="G48" s="15"/>
      <c r="H48" s="15"/>
      <c r="I48" s="13"/>
      <c r="J48" s="13"/>
      <c r="K48" s="16"/>
    </row>
    <row r="49" spans="1:11" ht="30" x14ac:dyDescent="0.25">
      <c r="A49" s="11">
        <v>42</v>
      </c>
      <c r="B49" s="37" t="s">
        <v>15</v>
      </c>
      <c r="C49" s="13" t="s">
        <v>63</v>
      </c>
      <c r="D49" s="38">
        <v>175833.33</v>
      </c>
      <c r="E49" s="15" t="s">
        <v>25</v>
      </c>
      <c r="F49" s="13"/>
      <c r="G49" s="15"/>
      <c r="H49" s="15"/>
      <c r="I49" s="13"/>
      <c r="J49" s="13"/>
      <c r="K49" s="17" t="s">
        <v>77</v>
      </c>
    </row>
    <row r="50" spans="1:11" ht="30" x14ac:dyDescent="0.25">
      <c r="A50" s="11">
        <v>43</v>
      </c>
      <c r="B50" s="37" t="s">
        <v>15</v>
      </c>
      <c r="C50" s="13" t="s">
        <v>64</v>
      </c>
      <c r="D50" s="38">
        <v>58333.33</v>
      </c>
      <c r="E50" s="15" t="s">
        <v>25</v>
      </c>
      <c r="F50" s="13"/>
      <c r="G50" s="15"/>
      <c r="H50" s="15"/>
      <c r="I50" s="13"/>
      <c r="J50" s="13"/>
      <c r="K50" s="17" t="s">
        <v>78</v>
      </c>
    </row>
    <row r="51" spans="1:11" ht="30" x14ac:dyDescent="0.25">
      <c r="A51" s="11">
        <v>44</v>
      </c>
      <c r="B51" s="37" t="s">
        <v>15</v>
      </c>
      <c r="C51" s="13" t="s">
        <v>29</v>
      </c>
      <c r="D51" s="38">
        <v>83333.33</v>
      </c>
      <c r="E51" s="15" t="s">
        <v>25</v>
      </c>
      <c r="F51" s="13"/>
      <c r="G51" s="15"/>
      <c r="H51" s="15"/>
      <c r="I51" s="13"/>
      <c r="J51" s="13"/>
      <c r="K51" s="16"/>
    </row>
    <row r="52" spans="1:11" ht="30" x14ac:dyDescent="0.25">
      <c r="A52" s="11">
        <v>45</v>
      </c>
      <c r="B52" s="37" t="s">
        <v>15</v>
      </c>
      <c r="C52" s="13" t="s">
        <v>65</v>
      </c>
      <c r="D52" s="38">
        <v>833333.33</v>
      </c>
      <c r="E52" s="15" t="s">
        <v>25</v>
      </c>
      <c r="F52" s="13"/>
      <c r="G52" s="15"/>
      <c r="H52" s="15"/>
      <c r="I52" s="13"/>
      <c r="J52" s="13"/>
      <c r="K52" s="16"/>
    </row>
    <row r="53" spans="1:11" ht="30" x14ac:dyDescent="0.25">
      <c r="A53" s="11">
        <v>46</v>
      </c>
      <c r="B53" s="37" t="s">
        <v>15</v>
      </c>
      <c r="C53" s="13" t="s">
        <v>66</v>
      </c>
      <c r="D53" s="38">
        <v>833333.33</v>
      </c>
      <c r="E53" s="15" t="s">
        <v>25</v>
      </c>
      <c r="F53" s="13"/>
      <c r="G53" s="15"/>
      <c r="H53" s="15"/>
      <c r="I53" s="13"/>
      <c r="J53" s="13"/>
      <c r="K53" s="16"/>
    </row>
    <row r="54" spans="1:11" ht="30" x14ac:dyDescent="0.25">
      <c r="A54" s="11">
        <v>47</v>
      </c>
      <c r="B54" s="12" t="s">
        <v>16</v>
      </c>
      <c r="C54" s="13" t="s">
        <v>67</v>
      </c>
      <c r="D54" s="14">
        <v>250000</v>
      </c>
      <c r="E54" s="15" t="s">
        <v>25</v>
      </c>
      <c r="F54" s="13"/>
      <c r="G54" s="15"/>
      <c r="H54" s="15"/>
      <c r="I54" s="13"/>
      <c r="J54" s="13"/>
      <c r="K54" s="16"/>
    </row>
    <row r="55" spans="1:11" ht="30" x14ac:dyDescent="0.25">
      <c r="A55" s="11">
        <v>48</v>
      </c>
      <c r="B55" s="37" t="s">
        <v>15</v>
      </c>
      <c r="C55" s="13" t="s">
        <v>68</v>
      </c>
      <c r="D55" s="38">
        <v>33333.33</v>
      </c>
      <c r="E55" s="15" t="s">
        <v>25</v>
      </c>
      <c r="F55" s="13"/>
      <c r="G55" s="15"/>
      <c r="H55" s="15"/>
      <c r="I55" s="13"/>
      <c r="J55" s="13"/>
      <c r="K55" s="16"/>
    </row>
    <row r="56" spans="1:11" ht="30" x14ac:dyDescent="0.25">
      <c r="A56" s="11">
        <v>49</v>
      </c>
      <c r="B56" s="12" t="s">
        <v>16</v>
      </c>
      <c r="C56" s="13" t="s">
        <v>27</v>
      </c>
      <c r="D56" s="14">
        <v>300000</v>
      </c>
      <c r="E56" s="15" t="s">
        <v>25</v>
      </c>
      <c r="F56" s="13"/>
      <c r="G56" s="15"/>
      <c r="H56" s="15"/>
      <c r="I56" s="13"/>
      <c r="J56" s="13"/>
      <c r="K56" s="16"/>
    </row>
    <row r="57" spans="1:11" s="24" customFormat="1" ht="30" x14ac:dyDescent="0.25">
      <c r="A57" s="11">
        <v>50</v>
      </c>
      <c r="B57" s="37" t="s">
        <v>15</v>
      </c>
      <c r="C57" s="13" t="s">
        <v>81</v>
      </c>
      <c r="D57" s="38">
        <v>166667</v>
      </c>
      <c r="E57" s="15" t="s">
        <v>25</v>
      </c>
      <c r="F57" s="20"/>
      <c r="G57" s="22"/>
      <c r="H57" s="22"/>
      <c r="I57" s="20"/>
      <c r="J57" s="20"/>
      <c r="K57" s="23"/>
    </row>
    <row r="58" spans="1:11" s="24" customFormat="1" ht="30" x14ac:dyDescent="0.25">
      <c r="A58" s="11">
        <v>51</v>
      </c>
      <c r="B58" s="37" t="s">
        <v>15</v>
      </c>
      <c r="C58" s="13" t="s">
        <v>82</v>
      </c>
      <c r="D58" s="38">
        <v>75000</v>
      </c>
      <c r="E58" s="15" t="s">
        <v>25</v>
      </c>
      <c r="F58" s="20"/>
      <c r="G58" s="22"/>
      <c r="H58" s="22"/>
      <c r="I58" s="20"/>
      <c r="J58" s="20"/>
      <c r="K58" s="23"/>
    </row>
    <row r="59" spans="1:11" ht="30" x14ac:dyDescent="0.25">
      <c r="A59" s="11">
        <v>52</v>
      </c>
      <c r="B59" s="39" t="s">
        <v>84</v>
      </c>
      <c r="C59" s="13" t="s">
        <v>85</v>
      </c>
      <c r="D59" s="40">
        <v>1416666.67</v>
      </c>
      <c r="E59" s="15" t="s">
        <v>25</v>
      </c>
      <c r="F59" s="13"/>
      <c r="G59" s="15"/>
      <c r="H59" s="15"/>
      <c r="I59" s="13"/>
      <c r="J59" s="13"/>
      <c r="K59" s="16"/>
    </row>
    <row r="60" spans="1:11" ht="30" x14ac:dyDescent="0.25">
      <c r="A60" s="11">
        <v>53</v>
      </c>
      <c r="B60" s="12" t="s">
        <v>31</v>
      </c>
      <c r="C60" s="13" t="s">
        <v>86</v>
      </c>
      <c r="D60" s="14">
        <v>980000</v>
      </c>
      <c r="E60" s="15" t="s">
        <v>25</v>
      </c>
      <c r="F60" s="13"/>
      <c r="G60" s="15"/>
      <c r="H60" s="15"/>
      <c r="I60" s="13"/>
      <c r="J60" s="13"/>
      <c r="K60" s="16"/>
    </row>
    <row r="61" spans="1:11" ht="30" x14ac:dyDescent="0.25">
      <c r="A61" s="11">
        <v>54</v>
      </c>
      <c r="B61" s="12" t="s">
        <v>31</v>
      </c>
      <c r="C61" s="13" t="s">
        <v>87</v>
      </c>
      <c r="D61" s="14">
        <v>68000</v>
      </c>
      <c r="E61" s="15" t="s">
        <v>25</v>
      </c>
      <c r="F61" s="13"/>
      <c r="G61" s="15"/>
      <c r="H61" s="15"/>
      <c r="I61" s="13"/>
      <c r="J61" s="13"/>
      <c r="K61" s="16"/>
    </row>
    <row r="62" spans="1:11" ht="30" x14ac:dyDescent="0.25">
      <c r="A62" s="11">
        <v>55</v>
      </c>
      <c r="B62" s="39" t="s">
        <v>84</v>
      </c>
      <c r="C62" s="13" t="s">
        <v>89</v>
      </c>
      <c r="D62" s="40">
        <v>792000</v>
      </c>
      <c r="E62" s="15" t="s">
        <v>25</v>
      </c>
      <c r="F62" s="13"/>
      <c r="G62" s="15"/>
      <c r="H62" s="15"/>
      <c r="I62" s="13"/>
      <c r="J62" s="13"/>
      <c r="K62" s="16"/>
    </row>
    <row r="63" spans="1:11" ht="30" x14ac:dyDescent="0.25">
      <c r="A63" s="11">
        <v>56</v>
      </c>
      <c r="B63" s="12" t="s">
        <v>31</v>
      </c>
      <c r="C63" s="13" t="s">
        <v>90</v>
      </c>
      <c r="D63" s="14">
        <v>412000</v>
      </c>
      <c r="E63" s="15" t="s">
        <v>25</v>
      </c>
      <c r="F63" s="13"/>
      <c r="G63" s="15"/>
      <c r="H63" s="15"/>
      <c r="I63" s="13"/>
      <c r="J63" s="13"/>
      <c r="K63" s="16"/>
    </row>
    <row r="64" spans="1:11" s="24" customFormat="1" ht="30" x14ac:dyDescent="0.25">
      <c r="A64" s="11">
        <v>57</v>
      </c>
      <c r="B64" s="12" t="s">
        <v>31</v>
      </c>
      <c r="C64" s="13" t="s">
        <v>92</v>
      </c>
      <c r="D64" s="14">
        <v>67700</v>
      </c>
      <c r="E64" s="15" t="s">
        <v>25</v>
      </c>
      <c r="F64" s="20"/>
      <c r="G64" s="22"/>
      <c r="H64" s="22"/>
      <c r="I64" s="20"/>
      <c r="J64" s="20"/>
      <c r="K64" s="23"/>
    </row>
    <row r="65" spans="1:12" s="24" customFormat="1" ht="30" x14ac:dyDescent="0.25">
      <c r="A65" s="35">
        <v>58</v>
      </c>
      <c r="B65" s="37" t="s">
        <v>15</v>
      </c>
      <c r="C65" s="13" t="s">
        <v>97</v>
      </c>
      <c r="D65" s="38">
        <v>700886.23</v>
      </c>
      <c r="E65" s="15" t="s">
        <v>25</v>
      </c>
      <c r="F65" s="20"/>
      <c r="G65" s="22"/>
      <c r="H65" s="22"/>
      <c r="I65" s="20"/>
      <c r="J65" s="20"/>
      <c r="K65" s="20"/>
    </row>
    <row r="66" spans="1:12" s="24" customFormat="1" ht="30" x14ac:dyDescent="0.25">
      <c r="A66" s="34">
        <v>59</v>
      </c>
      <c r="B66" s="39" t="s">
        <v>84</v>
      </c>
      <c r="C66" s="13" t="s">
        <v>98</v>
      </c>
      <c r="D66" s="40">
        <v>605270</v>
      </c>
      <c r="E66" s="15" t="s">
        <v>25</v>
      </c>
      <c r="F66" s="20"/>
      <c r="G66" s="22"/>
      <c r="H66" s="22"/>
      <c r="I66" s="20"/>
      <c r="J66" s="20"/>
      <c r="K66" s="20"/>
    </row>
    <row r="67" spans="1:12" s="24" customFormat="1" ht="30" x14ac:dyDescent="0.25">
      <c r="A67" s="34">
        <v>60</v>
      </c>
      <c r="B67" s="37" t="s">
        <v>15</v>
      </c>
      <c r="C67" s="13" t="s">
        <v>99</v>
      </c>
      <c r="D67" s="38">
        <v>619403.32999999996</v>
      </c>
      <c r="E67" s="15" t="s">
        <v>25</v>
      </c>
      <c r="F67" s="20"/>
      <c r="G67" s="22"/>
      <c r="H67" s="22"/>
      <c r="I67" s="20"/>
      <c r="J67" s="20"/>
      <c r="K67" s="20"/>
    </row>
    <row r="68" spans="1:12" s="24" customFormat="1" ht="30" x14ac:dyDescent="0.25">
      <c r="A68" s="34">
        <v>61</v>
      </c>
      <c r="B68" s="37" t="s">
        <v>15</v>
      </c>
      <c r="C68" s="13" t="s">
        <v>100</v>
      </c>
      <c r="D68" s="38">
        <v>58333</v>
      </c>
      <c r="E68" s="15" t="s">
        <v>25</v>
      </c>
      <c r="F68" s="20"/>
      <c r="G68" s="22"/>
      <c r="H68" s="22"/>
      <c r="I68" s="20"/>
      <c r="J68" s="20"/>
      <c r="K68" s="20"/>
    </row>
    <row r="69" spans="1:12" s="24" customFormat="1" ht="30" x14ac:dyDescent="0.25">
      <c r="A69" s="34">
        <v>62</v>
      </c>
      <c r="B69" s="12" t="s">
        <v>31</v>
      </c>
      <c r="C69" s="13" t="s">
        <v>101</v>
      </c>
      <c r="D69" s="14">
        <v>25000</v>
      </c>
      <c r="E69" s="15" t="s">
        <v>25</v>
      </c>
      <c r="F69" s="20"/>
      <c r="G69" s="22"/>
      <c r="H69" s="22"/>
      <c r="I69" s="20"/>
      <c r="J69" s="20"/>
      <c r="K69" s="20"/>
    </row>
    <row r="70" spans="1:12" s="24" customFormat="1" ht="30" x14ac:dyDescent="0.25">
      <c r="A70" s="34">
        <v>63</v>
      </c>
      <c r="B70" s="12" t="s">
        <v>31</v>
      </c>
      <c r="C70" s="13" t="s">
        <v>102</v>
      </c>
      <c r="D70" s="14">
        <v>230000</v>
      </c>
      <c r="E70" s="15" t="s">
        <v>25</v>
      </c>
      <c r="F70" s="20"/>
      <c r="G70" s="22"/>
      <c r="H70" s="22"/>
      <c r="I70" s="20"/>
      <c r="J70" s="20"/>
      <c r="K70" s="20"/>
    </row>
    <row r="71" spans="1:12" x14ac:dyDescent="0.25">
      <c r="C71" s="2"/>
      <c r="D71" s="2"/>
      <c r="E71" s="25"/>
      <c r="F71" s="2"/>
      <c r="G71" s="2"/>
      <c r="H71" s="2"/>
      <c r="I71" s="2"/>
      <c r="J71" s="2"/>
      <c r="K71" s="2"/>
    </row>
    <row r="72" spans="1:12" customFormat="1" ht="79.5" customHeight="1" x14ac:dyDescent="0.25">
      <c r="A72" s="1"/>
      <c r="B72" s="1"/>
      <c r="C72" s="1"/>
      <c r="D72" s="41" t="s">
        <v>94</v>
      </c>
      <c r="E72" s="41"/>
      <c r="F72" s="42"/>
      <c r="G72" s="1"/>
      <c r="H72" s="1"/>
      <c r="I72" s="1"/>
      <c r="J72" s="1"/>
      <c r="K72" s="1"/>
      <c r="L72" s="1"/>
    </row>
    <row r="73" spans="1:12" x14ac:dyDescent="0.25">
      <c r="C73" s="27">
        <f>D59+D62+D66</f>
        <v>2813936.67</v>
      </c>
      <c r="D73" s="2" t="s">
        <v>103</v>
      </c>
      <c r="E73" s="25"/>
      <c r="F73" s="2"/>
      <c r="G73" s="2"/>
      <c r="H73" s="2"/>
      <c r="I73" s="2"/>
      <c r="J73" s="2"/>
      <c r="K73" s="2"/>
    </row>
    <row r="74" spans="1:12" x14ac:dyDescent="0.25">
      <c r="C74" s="27">
        <f>D14+D46+D47+D48+D49+D50+D51+D52+D53+D55+D57+D58+D65+D67+D68</f>
        <v>6763622.870000001</v>
      </c>
      <c r="D74" s="2" t="s">
        <v>104</v>
      </c>
      <c r="E74" s="2"/>
      <c r="F74" s="2"/>
      <c r="G74" s="2"/>
      <c r="H74" s="2"/>
      <c r="I74" s="2"/>
      <c r="J74" s="2"/>
      <c r="K74" s="2"/>
    </row>
    <row r="75" spans="1:12" x14ac:dyDescent="0.25">
      <c r="C75" s="36">
        <f>D8+D9+D10+D11+D12+D13+D15+D16+D17+D18+D19+D20+D21+D22+D23+D24+D25+D26+D27+D28+D29+D30+D31+D32+D33+D34+D35+D36+D37+D38+D39+D40+D41+D42+D43+D44+D45+D54+D56+D60+D61+D63+D64+D69+D70</f>
        <v>36264366.669999994</v>
      </c>
      <c r="D75" s="27" t="s">
        <v>105</v>
      </c>
    </row>
    <row r="76" spans="1:12" x14ac:dyDescent="0.25">
      <c r="C76" s="36">
        <f>SUM(C73:C75)</f>
        <v>45841926.209999993</v>
      </c>
    </row>
  </sheetData>
  <mergeCells count="6">
    <mergeCell ref="D72:F72"/>
    <mergeCell ref="B6:K6"/>
    <mergeCell ref="A1:K2"/>
    <mergeCell ref="B3:K3"/>
    <mergeCell ref="B4:K4"/>
    <mergeCell ref="B5:K5"/>
  </mergeCells>
  <phoneticPr fontId="7" type="noConversion"/>
  <printOptions horizontalCentered="1"/>
  <pageMargins left="0.78740157480314965" right="0.78740157480314965" top="0.78740157480314965" bottom="0.78740157480314965" header="0.39370078740157483" footer="0.39370078740157483"/>
  <pageSetup paperSize="9" scale="70" fitToHeight="0" orientation="landscape" r:id="rId1"/>
  <rowBreaks count="3" manualBreakCount="3">
    <brk id="23" max="10" man="1"/>
    <brk id="45" max="10" man="1"/>
    <brk id="6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4" sqref="H24"/>
    </sheetView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Plan nabavki</vt:lpstr>
      <vt:lpstr>NNZNP</vt:lpstr>
      <vt:lpstr>'Plan nabavki'!Print_Area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Windows User</cp:lastModifiedBy>
  <cp:lastPrinted>2023-12-08T10:50:45Z</cp:lastPrinted>
  <dcterms:created xsi:type="dcterms:W3CDTF">2019-11-14T12:25:51Z</dcterms:created>
  <dcterms:modified xsi:type="dcterms:W3CDTF">2024-01-10T12:55:22Z</dcterms:modified>
</cp:coreProperties>
</file>